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600" yWindow="105" windowWidth="20475" windowHeight="9855" activeTab="3"/>
  </bookViews>
  <sheets>
    <sheet name="表17.1" sheetId="8" r:id="rId1"/>
    <sheet name="範例17.3.3.1" sheetId="7" r:id="rId2"/>
    <sheet name="範例17.3.3.2" sheetId="6" r:id="rId3"/>
    <sheet name="表17.5&amp;圖17.2" sheetId="2" r:id="rId4"/>
    <sheet name="表17.8" sheetId="9" r:id="rId5"/>
    <sheet name="表17.9" sheetId="10" r:id="rId6"/>
    <sheet name="表17.10" sheetId="11" r:id="rId7"/>
  </sheets>
  <calcPr calcId="152511"/>
</workbook>
</file>

<file path=xl/calcChain.xml><?xml version="1.0" encoding="utf-8"?>
<calcChain xmlns="http://schemas.openxmlformats.org/spreadsheetml/2006/main">
  <c r="B36" i="2" l="1"/>
  <c r="B27" i="2" l="1"/>
  <c r="D20" i="11"/>
  <c r="D19" i="11"/>
  <c r="D17" i="11"/>
  <c r="F15" i="11"/>
  <c r="E15" i="11"/>
  <c r="D15" i="11"/>
  <c r="F14" i="11"/>
  <c r="E14" i="11"/>
  <c r="D14" i="11"/>
  <c r="B18" i="10"/>
  <c r="B17" i="10"/>
  <c r="B21" i="9"/>
  <c r="B18" i="9"/>
  <c r="B35" i="2"/>
  <c r="B32" i="2"/>
  <c r="B31" i="2"/>
  <c r="A10" i="6" l="1"/>
  <c r="G7" i="7"/>
  <c r="G6" i="7"/>
  <c r="G5" i="7"/>
  <c r="G4" i="7"/>
  <c r="G3" i="7"/>
  <c r="G2" i="7"/>
  <c r="F6" i="7"/>
  <c r="F5" i="7"/>
  <c r="F4" i="7"/>
  <c r="F3" i="7"/>
  <c r="F2" i="7"/>
  <c r="E6" i="7"/>
  <c r="E5" i="7"/>
  <c r="E4" i="7"/>
  <c r="E3" i="7"/>
  <c r="E2" i="7"/>
  <c r="D7" i="7"/>
  <c r="D6" i="7"/>
  <c r="D5" i="7"/>
  <c r="D4" i="7"/>
  <c r="D3" i="7"/>
  <c r="D2" i="7"/>
  <c r="A10" i="7"/>
  <c r="A24" i="8"/>
  <c r="A20" i="8"/>
  <c r="E21" i="8"/>
  <c r="D21" i="8"/>
  <c r="C21" i="8"/>
  <c r="B21" i="8"/>
  <c r="E19" i="8"/>
  <c r="D19" i="8"/>
  <c r="C19" i="8"/>
  <c r="B19" i="8"/>
  <c r="E17" i="8"/>
  <c r="E6" i="8"/>
  <c r="E7" i="8" s="1"/>
  <c r="D6" i="8"/>
  <c r="D7" i="8" s="1"/>
  <c r="C6" i="8"/>
  <c r="C7" i="8" s="1"/>
  <c r="B6" i="8"/>
  <c r="B7" i="8" s="1"/>
  <c r="E5" i="8"/>
  <c r="D5" i="8"/>
  <c r="C5" i="8"/>
  <c r="B5" i="8"/>
  <c r="F4" i="8"/>
  <c r="E11" i="8" s="1"/>
  <c r="E16" i="8" s="1"/>
  <c r="E3" i="8"/>
  <c r="D3" i="8"/>
  <c r="C3" i="8"/>
  <c r="B3" i="8"/>
  <c r="F2" i="8"/>
  <c r="F3" i="8" s="1"/>
  <c r="B7" i="7"/>
  <c r="C7" i="7" s="1"/>
  <c r="C6" i="7"/>
  <c r="C5" i="7"/>
  <c r="C4" i="7"/>
  <c r="C3" i="7"/>
  <c r="C2" i="7"/>
  <c r="F8" i="6"/>
  <c r="G8" i="6" s="1"/>
  <c r="D8" i="6"/>
  <c r="E8" i="6" s="1"/>
  <c r="B8" i="6"/>
  <c r="C8" i="6" s="1"/>
  <c r="G7" i="6"/>
  <c r="E7" i="6"/>
  <c r="C7" i="6"/>
  <c r="G6" i="6"/>
  <c r="E6" i="6"/>
  <c r="C6" i="6"/>
  <c r="G5" i="6"/>
  <c r="E5" i="6"/>
  <c r="C5" i="6"/>
  <c r="G4" i="6"/>
  <c r="E4" i="6"/>
  <c r="C4" i="6"/>
  <c r="G3" i="6"/>
  <c r="E3" i="6"/>
  <c r="C3" i="6"/>
  <c r="B28" i="2"/>
  <c r="B17" i="2"/>
  <c r="B18" i="2"/>
  <c r="B19" i="2"/>
  <c r="B20" i="2"/>
  <c r="B21" i="2"/>
  <c r="B22" i="2"/>
  <c r="B23" i="2"/>
  <c r="B24" i="2"/>
  <c r="B25" i="2"/>
  <c r="B16" i="2"/>
  <c r="C13" i="2"/>
  <c r="B13" i="2"/>
  <c r="C12" i="2"/>
  <c r="B12" i="2"/>
  <c r="D3" i="2"/>
  <c r="D13" i="2" s="1"/>
  <c r="D4" i="2"/>
  <c r="D5" i="2"/>
  <c r="D6" i="2"/>
  <c r="D7" i="2"/>
  <c r="D8" i="2"/>
  <c r="D9" i="2"/>
  <c r="D10" i="2"/>
  <c r="D11" i="2"/>
  <c r="D2" i="2"/>
  <c r="F5" i="8" l="1"/>
  <c r="F6" i="8"/>
  <c r="F7" i="8" s="1"/>
  <c r="D11" i="8"/>
  <c r="D16" i="8" s="1"/>
  <c r="D17" i="8" s="1"/>
  <c r="D12" i="2"/>
  <c r="D10" i="8" l="1"/>
  <c r="D14" i="8" s="1"/>
  <c r="D15" i="8" s="1"/>
  <c r="C11" i="8"/>
  <c r="C16" i="8" s="1"/>
  <c r="C17" i="8" s="1"/>
  <c r="B11" i="8"/>
  <c r="B16" i="8" s="1"/>
  <c r="B17" i="8" s="1"/>
  <c r="C10" i="8"/>
  <c r="C14" i="8" s="1"/>
  <c r="C15" i="8" s="1"/>
  <c r="B10" i="8"/>
  <c r="B14" i="8" s="1"/>
  <c r="B15" i="8" s="1"/>
  <c r="E10" i="8"/>
  <c r="E14" i="8" s="1"/>
  <c r="E15" i="8" s="1"/>
</calcChain>
</file>

<file path=xl/sharedStrings.xml><?xml version="1.0" encoding="utf-8"?>
<sst xmlns="http://schemas.openxmlformats.org/spreadsheetml/2006/main" count="166" uniqueCount="105">
  <si>
    <t>X</t>
    <phoneticPr fontId="1" type="noConversion"/>
  </si>
  <si>
    <t>p=.5</t>
    <phoneticPr fontId="1" type="noConversion"/>
  </si>
  <si>
    <t>A01</t>
    <phoneticPr fontId="1" type="noConversion"/>
  </si>
  <si>
    <t>A02</t>
    <phoneticPr fontId="1" type="noConversion"/>
  </si>
  <si>
    <t>A03</t>
  </si>
  <si>
    <t>A04</t>
  </si>
  <si>
    <t>A05</t>
  </si>
  <si>
    <t>A06</t>
  </si>
  <si>
    <t>A07</t>
  </si>
  <si>
    <t>A08</t>
  </si>
  <si>
    <t>A09</t>
  </si>
  <si>
    <t>A10</t>
  </si>
  <si>
    <t>ID</t>
    <phoneticPr fontId="1" type="noConversion"/>
  </si>
  <si>
    <t>D</t>
    <phoneticPr fontId="1" type="noConversion"/>
  </si>
  <si>
    <t>X</t>
    <phoneticPr fontId="1" type="noConversion"/>
  </si>
  <si>
    <t>Y</t>
    <phoneticPr fontId="1" type="noConversion"/>
  </si>
  <si>
    <t>M</t>
    <phoneticPr fontId="1" type="noConversion"/>
  </si>
  <si>
    <t>SD</t>
    <phoneticPr fontId="1" type="noConversion"/>
  </si>
  <si>
    <t>Female</t>
    <phoneticPr fontId="1" type="noConversion"/>
  </si>
  <si>
    <t>Male</t>
    <phoneticPr fontId="1" type="noConversion"/>
  </si>
  <si>
    <t>Total</t>
    <phoneticPr fontId="1" type="noConversion"/>
  </si>
  <si>
    <t>freq</t>
    <phoneticPr fontId="1" type="noConversion"/>
  </si>
  <si>
    <t>freq</t>
    <phoneticPr fontId="1" type="noConversion"/>
  </si>
  <si>
    <t>p</t>
    <phoneticPr fontId="1" type="noConversion"/>
  </si>
  <si>
    <t>p</t>
    <phoneticPr fontId="1" type="noConversion"/>
  </si>
  <si>
    <t>p</t>
    <phoneticPr fontId="1" type="noConversion"/>
  </si>
  <si>
    <t>A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</si>
  <si>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</si>
  <si>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</si>
  <si>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</si>
  <si>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C</t>
    <phoneticPr fontId="1" type="noConversion"/>
  </si>
  <si>
    <t>D</t>
    <phoneticPr fontId="1" type="noConversion"/>
  </si>
  <si>
    <t>D</t>
    <phoneticPr fontId="1" type="noConversion"/>
  </si>
  <si>
    <t>E</t>
    <phoneticPr fontId="1" type="noConversion"/>
  </si>
  <si>
    <t>E</t>
    <phoneticPr fontId="1" type="noConversion"/>
  </si>
  <si>
    <t>觀察值</t>
    <phoneticPr fontId="1" type="noConversion"/>
  </si>
  <si>
    <t>國中小</t>
    <phoneticPr fontId="1" type="noConversion"/>
  </si>
  <si>
    <t>高中職</t>
    <phoneticPr fontId="1" type="noConversion"/>
  </si>
  <si>
    <t>大專</t>
    <phoneticPr fontId="1" type="noConversion"/>
  </si>
  <si>
    <t>研究所</t>
    <phoneticPr fontId="1" type="noConversion"/>
  </si>
  <si>
    <t>總和</t>
    <phoneticPr fontId="1" type="noConversion"/>
  </si>
  <si>
    <t>男性</t>
    <phoneticPr fontId="1" type="noConversion"/>
  </si>
  <si>
    <t>女性</t>
    <phoneticPr fontId="1" type="noConversion"/>
  </si>
  <si>
    <t>期望值</t>
    <phoneticPr fontId="1" type="noConversion"/>
  </si>
  <si>
    <t>研究所</t>
    <phoneticPr fontId="1" type="noConversion"/>
  </si>
  <si>
    <t>殘差</t>
    <phoneticPr fontId="1" type="noConversion"/>
  </si>
  <si>
    <t>標準化</t>
    <phoneticPr fontId="1" type="noConversion"/>
  </si>
  <si>
    <t>chi-square=</t>
    <phoneticPr fontId="1" type="noConversion"/>
  </si>
  <si>
    <t>p=</t>
    <phoneticPr fontId="1" type="noConversion"/>
  </si>
  <si>
    <t>expected</t>
    <phoneticPr fontId="1" type="noConversion"/>
  </si>
  <si>
    <t>residual</t>
    <phoneticPr fontId="1" type="noConversion"/>
  </si>
  <si>
    <t>std.residual</t>
    <phoneticPr fontId="1" type="noConversion"/>
  </si>
  <si>
    <t>std.residual^2</t>
    <phoneticPr fontId="1" type="noConversion"/>
  </si>
  <si>
    <t>Chiquare=</t>
    <phoneticPr fontId="1" type="noConversion"/>
  </si>
  <si>
    <t>One-tail p=</t>
    <phoneticPr fontId="1" type="noConversion"/>
  </si>
  <si>
    <t>Two-tail p=</t>
    <phoneticPr fontId="1" type="noConversion"/>
  </si>
  <si>
    <t>Sign-test</t>
    <phoneticPr fontId="1" type="noConversion"/>
  </si>
  <si>
    <t>Normalized</t>
    <phoneticPr fontId="1" type="noConversion"/>
  </si>
  <si>
    <t>zt=-1.958</t>
    <phoneticPr fontId="1" type="noConversion"/>
  </si>
  <si>
    <t>Z=2</t>
    <phoneticPr fontId="1" type="noConversion"/>
  </si>
  <si>
    <r>
      <t>A</t>
    </r>
    <r>
      <rPr>
        <sz val="10"/>
        <color theme="1"/>
        <rFont val="新細明體"/>
        <family val="1"/>
        <charset val="136"/>
      </rPr>
      <t>委員</t>
    </r>
  </si>
  <si>
    <r>
      <t>X</t>
    </r>
    <r>
      <rPr>
        <i/>
        <vertAlign val="subscript"/>
        <sz val="10"/>
        <color theme="1"/>
        <rFont val="Times New Roman"/>
        <family val="1"/>
      </rPr>
      <t>A</t>
    </r>
  </si>
  <si>
    <r>
      <t>B</t>
    </r>
    <r>
      <rPr>
        <sz val="10"/>
        <color theme="1"/>
        <rFont val="新細明體"/>
        <family val="1"/>
        <charset val="136"/>
      </rPr>
      <t>委員</t>
    </r>
  </si>
  <si>
    <r>
      <t>X</t>
    </r>
    <r>
      <rPr>
        <i/>
        <vertAlign val="subscript"/>
        <sz val="10"/>
        <color theme="1"/>
        <rFont val="Times New Roman"/>
        <family val="1"/>
      </rPr>
      <t>B</t>
    </r>
  </si>
  <si>
    <r>
      <t>C</t>
    </r>
    <r>
      <rPr>
        <sz val="10"/>
        <color theme="1"/>
        <rFont val="新細明體"/>
        <family val="1"/>
        <charset val="136"/>
      </rPr>
      <t>委員</t>
    </r>
  </si>
  <si>
    <r>
      <t>X</t>
    </r>
    <r>
      <rPr>
        <i/>
        <vertAlign val="subscript"/>
        <sz val="10"/>
        <color theme="1"/>
        <rFont val="Times New Roman"/>
        <family val="1"/>
      </rPr>
      <t>C</t>
    </r>
  </si>
  <si>
    <r>
      <t>R</t>
    </r>
    <r>
      <rPr>
        <i/>
        <vertAlign val="subscript"/>
        <sz val="10"/>
        <color theme="1"/>
        <rFont val="Times New Roman"/>
        <family val="1"/>
      </rPr>
      <t>A</t>
    </r>
  </si>
  <si>
    <r>
      <t>R</t>
    </r>
    <r>
      <rPr>
        <i/>
        <vertAlign val="subscript"/>
        <sz val="10"/>
        <color theme="1"/>
        <rFont val="Times New Roman"/>
        <family val="1"/>
      </rPr>
      <t>B</t>
    </r>
  </si>
  <si>
    <r>
      <t>R</t>
    </r>
    <r>
      <rPr>
        <i/>
        <vertAlign val="subscript"/>
        <sz val="10"/>
        <color theme="1"/>
        <rFont val="Times New Roman"/>
        <family val="1"/>
      </rPr>
      <t>C</t>
    </r>
  </si>
  <si>
    <t>加總</t>
  </si>
  <si>
    <r>
      <t>R</t>
    </r>
    <r>
      <rPr>
        <i/>
        <vertAlign val="subscript"/>
        <sz val="10"/>
        <color theme="1"/>
        <rFont val="Times New Roman"/>
        <family val="1"/>
      </rPr>
      <t>i</t>
    </r>
  </si>
  <si>
    <t>A01</t>
  </si>
  <si>
    <r>
      <t>5.5</t>
    </r>
    <r>
      <rPr>
        <vertAlign val="superscript"/>
        <sz val="10"/>
        <color theme="1"/>
        <rFont val="Times New Roman"/>
        <family val="1"/>
      </rPr>
      <t>*3</t>
    </r>
  </si>
  <si>
    <r>
      <t>6.5</t>
    </r>
    <r>
      <rPr>
        <vertAlign val="superscript"/>
        <sz val="10"/>
        <color theme="1"/>
        <rFont val="Times New Roman"/>
        <family val="1"/>
      </rPr>
      <t>*2</t>
    </r>
  </si>
  <si>
    <t>A02</t>
  </si>
  <si>
    <r>
      <t>4.0</t>
    </r>
    <r>
      <rPr>
        <vertAlign val="superscript"/>
        <sz val="10"/>
        <color theme="1"/>
        <rFont val="Times New Roman"/>
        <family val="1"/>
      </rPr>
      <t>*1</t>
    </r>
  </si>
  <si>
    <r>
      <t>9.5</t>
    </r>
    <r>
      <rPr>
        <vertAlign val="superscript"/>
        <sz val="10"/>
        <color theme="1"/>
        <rFont val="Times New Roman"/>
        <family val="1"/>
      </rPr>
      <t>*1</t>
    </r>
  </si>
  <si>
    <r>
      <t>8.5</t>
    </r>
    <r>
      <rPr>
        <vertAlign val="superscript"/>
        <sz val="10"/>
        <color theme="1"/>
        <rFont val="Times New Roman"/>
        <family val="1"/>
      </rPr>
      <t>*2</t>
    </r>
  </si>
  <si>
    <r>
      <t>9.5</t>
    </r>
    <r>
      <rPr>
        <vertAlign val="superscript"/>
        <sz val="10"/>
        <color theme="1"/>
        <rFont val="Times New Roman"/>
        <family val="1"/>
      </rPr>
      <t>*3</t>
    </r>
  </si>
  <si>
    <r>
      <t>1.5</t>
    </r>
    <r>
      <rPr>
        <vertAlign val="superscript"/>
        <sz val="10"/>
        <color theme="1"/>
        <rFont val="Times New Roman"/>
        <family val="1"/>
      </rPr>
      <t>*1</t>
    </r>
  </si>
  <si>
    <t>Chisquare=</t>
    <phoneticPr fontId="1" type="noConversion"/>
  </si>
  <si>
    <t>p=</t>
    <phoneticPr fontId="1" type="noConversion"/>
  </si>
  <si>
    <t>男生成績</t>
  </si>
  <si>
    <t>X</t>
  </si>
  <si>
    <t>女生成績</t>
  </si>
  <si>
    <t>Y</t>
  </si>
  <si>
    <t>男生等級</t>
  </si>
  <si>
    <r>
      <t>R</t>
    </r>
    <r>
      <rPr>
        <i/>
        <vertAlign val="superscript"/>
        <sz val="10"/>
        <color theme="1"/>
        <rFont val="Times New Roman"/>
        <family val="1"/>
      </rPr>
      <t>X</t>
    </r>
  </si>
  <si>
    <t>女生等級</t>
  </si>
  <si>
    <r>
      <t>R</t>
    </r>
    <r>
      <rPr>
        <i/>
        <vertAlign val="superscript"/>
        <sz val="10"/>
        <color theme="1"/>
        <rFont val="Times New Roman"/>
        <family val="1"/>
      </rPr>
      <t>Y</t>
    </r>
  </si>
  <si>
    <t>5*</t>
  </si>
  <si>
    <t>11.5*</t>
  </si>
  <si>
    <t>7.5*</t>
  </si>
  <si>
    <t>19*</t>
  </si>
  <si>
    <t>16.5*</t>
  </si>
  <si>
    <t>總和</t>
  </si>
  <si>
    <t>平均</t>
  </si>
  <si>
    <t>Z=-.873</t>
    <phoneticPr fontId="1" type="noConversion"/>
  </si>
  <si>
    <r>
      <t>A</t>
    </r>
    <r>
      <rPr>
        <sz val="10"/>
        <color theme="1"/>
        <rFont val="新細明體"/>
        <family val="1"/>
        <charset val="136"/>
      </rPr>
      <t>班成績</t>
    </r>
    <r>
      <rPr>
        <i/>
        <sz val="10"/>
        <color theme="1"/>
        <rFont val="Times New Roman"/>
        <family val="1"/>
      </rPr>
      <t>Y</t>
    </r>
    <r>
      <rPr>
        <i/>
        <vertAlign val="subscript"/>
        <sz val="10"/>
        <color theme="1"/>
        <rFont val="Times New Roman"/>
        <family val="1"/>
      </rPr>
      <t>1</t>
    </r>
  </si>
  <si>
    <r>
      <t>B</t>
    </r>
    <r>
      <rPr>
        <sz val="10"/>
        <color theme="1"/>
        <rFont val="新細明體"/>
        <family val="1"/>
        <charset val="136"/>
      </rPr>
      <t>班成績</t>
    </r>
    <r>
      <rPr>
        <i/>
        <sz val="10"/>
        <color theme="1"/>
        <rFont val="Times New Roman"/>
        <family val="1"/>
      </rPr>
      <t>Y</t>
    </r>
    <r>
      <rPr>
        <i/>
        <vertAlign val="subscript"/>
        <sz val="10"/>
        <color theme="1"/>
        <rFont val="Times New Roman"/>
        <family val="1"/>
      </rPr>
      <t>2</t>
    </r>
  </si>
  <si>
    <r>
      <t>C</t>
    </r>
    <r>
      <rPr>
        <sz val="10"/>
        <color theme="1"/>
        <rFont val="新細明體"/>
        <family val="1"/>
        <charset val="136"/>
      </rPr>
      <t>班成績</t>
    </r>
    <r>
      <rPr>
        <i/>
        <sz val="10"/>
        <color theme="1"/>
        <rFont val="Times New Roman"/>
        <family val="1"/>
      </rPr>
      <t>Y</t>
    </r>
    <r>
      <rPr>
        <i/>
        <vertAlign val="subscript"/>
        <sz val="10"/>
        <color theme="1"/>
        <rFont val="Times New Roman"/>
        <family val="1"/>
      </rPr>
      <t>3</t>
    </r>
  </si>
  <si>
    <r>
      <t>A</t>
    </r>
    <r>
      <rPr>
        <sz val="10"/>
        <color theme="1"/>
        <rFont val="新細明體"/>
        <family val="1"/>
        <charset val="136"/>
      </rPr>
      <t>班等級</t>
    </r>
    <r>
      <rPr>
        <i/>
        <sz val="10"/>
        <color theme="1"/>
        <rFont val="Times New Roman"/>
        <family val="1"/>
      </rPr>
      <t>R</t>
    </r>
    <r>
      <rPr>
        <i/>
        <vertAlign val="subscript"/>
        <sz val="10"/>
        <color theme="1"/>
        <rFont val="Times New Roman"/>
        <family val="1"/>
      </rPr>
      <t>1</t>
    </r>
  </si>
  <si>
    <r>
      <t>B</t>
    </r>
    <r>
      <rPr>
        <sz val="10"/>
        <color theme="1"/>
        <rFont val="新細明體"/>
        <family val="1"/>
        <charset val="136"/>
      </rPr>
      <t>班等級</t>
    </r>
    <r>
      <rPr>
        <i/>
        <sz val="10"/>
        <color theme="1"/>
        <rFont val="Times New Roman"/>
        <family val="1"/>
      </rPr>
      <t>R</t>
    </r>
    <r>
      <rPr>
        <i/>
        <vertAlign val="subscript"/>
        <sz val="10"/>
        <color theme="1"/>
        <rFont val="Times New Roman"/>
        <family val="1"/>
      </rPr>
      <t>2</t>
    </r>
  </si>
  <si>
    <r>
      <t>C</t>
    </r>
    <r>
      <rPr>
        <sz val="10"/>
        <color theme="1"/>
        <rFont val="新細明體"/>
        <family val="1"/>
        <charset val="136"/>
      </rPr>
      <t>班等級</t>
    </r>
    <r>
      <rPr>
        <i/>
        <sz val="10"/>
        <color theme="1"/>
        <rFont val="Times New Roman"/>
        <family val="1"/>
      </rPr>
      <t>R</t>
    </r>
    <r>
      <rPr>
        <i/>
        <vertAlign val="subscript"/>
        <sz val="10"/>
        <color theme="1"/>
        <rFont val="Times New Roman"/>
        <family val="1"/>
      </rPr>
      <t>3</t>
    </r>
  </si>
  <si>
    <t>H=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</si>
</sst>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.0000000"/>
    <numFmt numFmtId="177" formatCode="0.000"/>
    <numFmt numFmtId="178" formatCode=".00000"/>
    <numFmt numFmtId="179" formatCode=".000"/>
    <numFmt numFmtId="180" formatCode="0.000_ "/>
    <numFmt numFmtId="181" formatCode="0.00_ "/>
    <numFmt numFmtId="182" formatCode=".0000"/>
    <numFmt numFmtId="183" formatCode="0.0000"/>
  </numFmts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Symbol"/>
      <family val="1"/>
      <charset val="2"/>
    </font>
    <font>
      <b/>
      <sz val="12"/>
      <color theme="1"/>
      <name val="新細明體"/>
      <family val="1"/>
      <charset val="136"/>
      <scheme val="minor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i/>
      <sz val="10"/>
      <color theme="1"/>
      <name val="Times New Roman"/>
      <family val="1"/>
    </font>
    <font>
      <i/>
      <vertAlign val="subscript"/>
      <sz val="10"/>
      <color theme="1"/>
      <name val="Times New Roman"/>
      <family val="1"/>
    </font>
    <font>
      <i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177" fontId="0" fillId="0" borderId="0" xfId="0" applyNumberFormat="1">
      <alignment vertical="center"/>
    </xf>
    <xf numFmtId="2" fontId="0" fillId="0" borderId="0" xfId="0" applyNumberFormat="1">
      <alignment vertical="center"/>
    </xf>
    <xf numFmtId="0" fontId="3" fillId="0" borderId="0" xfId="0" applyFont="1">
      <alignment vertical="center"/>
    </xf>
    <xf numFmtId="178" fontId="0" fillId="0" borderId="0" xfId="0" applyNumberFormat="1">
      <alignment vertical="center"/>
    </xf>
    <xf numFmtId="178" fontId="3" fillId="0" borderId="0" xfId="0" applyNumberFormat="1" applyFont="1">
      <alignment vertical="center"/>
    </xf>
    <xf numFmtId="179" fontId="0" fillId="0" borderId="0" xfId="0" applyNumberFormat="1">
      <alignment vertical="center"/>
    </xf>
    <xf numFmtId="0" fontId="3" fillId="0" borderId="0" xfId="0" applyFont="1" applyAlignment="1">
      <alignment horizontal="right" vertical="center"/>
    </xf>
    <xf numFmtId="180" fontId="3" fillId="0" borderId="0" xfId="0" applyNumberFormat="1" applyFont="1">
      <alignment vertical="center"/>
    </xf>
    <xf numFmtId="181" fontId="3" fillId="0" borderId="0" xfId="0" applyNumberFormat="1" applyFont="1">
      <alignment vertical="center"/>
    </xf>
    <xf numFmtId="181" fontId="0" fillId="0" borderId="0" xfId="0" applyNumberFormat="1">
      <alignment vertical="center"/>
    </xf>
    <xf numFmtId="180" fontId="3" fillId="0" borderId="0" xfId="0" applyNumberFormat="1" applyFont="1" applyAlignment="1">
      <alignment horizontal="right" vertical="center"/>
    </xf>
    <xf numFmtId="0" fontId="4" fillId="0" borderId="0" xfId="0" applyFont="1">
      <alignment vertical="center"/>
    </xf>
    <xf numFmtId="177" fontId="4" fillId="0" borderId="0" xfId="0" applyNumberFormat="1" applyFont="1">
      <alignment vertical="center"/>
    </xf>
    <xf numFmtId="182" fontId="0" fillId="0" borderId="0" xfId="0" applyNumberForma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183" fontId="4" fillId="0" borderId="0" xfId="0" applyNumberFormat="1" applyFont="1">
      <alignment vertical="center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671620190542815E-2"/>
          <c:y val="5.7266392983219963E-2"/>
          <c:w val="0.87276620546104866"/>
          <c:h val="0.85451943212038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'表17.5&amp;圖17.2'!$B$15</c:f>
              <c:strCache>
                <c:ptCount val="1"/>
                <c:pt idx="0">
                  <c:v>p=.5</c:v>
                </c:pt>
              </c:strCache>
            </c:strRef>
          </c:tx>
          <c:spPr>
            <a:pattFill prst="wdDnDiag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'表17.5&amp;圖17.2'!$B$16:$B$26</c:f>
              <c:numCache>
                <c:formatCode>.00000</c:formatCode>
                <c:ptCount val="11"/>
                <c:pt idx="0">
                  <c:v>1.953125E-3</c:v>
                </c:pt>
                <c:pt idx="1">
                  <c:v>1.7578125000000021E-2</c:v>
                </c:pt>
                <c:pt idx="2">
                  <c:v>7.0312500000000014E-2</c:v>
                </c:pt>
                <c:pt idx="3">
                  <c:v>0.16406249999999997</c:v>
                </c:pt>
                <c:pt idx="4">
                  <c:v>0.24609375000000008</c:v>
                </c:pt>
                <c:pt idx="5">
                  <c:v>0.24609375000000008</c:v>
                </c:pt>
                <c:pt idx="6">
                  <c:v>0.16406249999999997</c:v>
                </c:pt>
                <c:pt idx="7">
                  <c:v>7.0312500000000014E-2</c:v>
                </c:pt>
                <c:pt idx="8">
                  <c:v>1.7578125000000021E-2</c:v>
                </c:pt>
                <c:pt idx="9">
                  <c:v>1.953125E-3</c:v>
                </c:pt>
              </c:numCache>
            </c:numRef>
          </c:val>
        </c:ser>
        <c:ser>
          <c:idx val="1"/>
          <c:order val="1"/>
          <c:tx>
            <c:strRef>
              <c:f>Bio!#REF!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val>
            <c:numRef>
              <c:f>'表17.5&amp;圖17.2'!$C$26:$C$26</c:f>
              <c:numCache>
                <c:formatCode>.0000000</c:formatCode>
                <c:ptCount val="1"/>
              </c:numCache>
            </c:numRef>
          </c:val>
        </c:ser>
        <c:ser>
          <c:idx val="2"/>
          <c:order val="2"/>
          <c:tx>
            <c:strRef>
              <c:f>Bio!#REF!</c:f>
              <c:strCache>
                <c:ptCount val="1"/>
                <c:pt idx="0">
                  <c:v>#REF!</c:v>
                </c:pt>
              </c:strCache>
            </c:strRef>
          </c:tx>
          <c:spPr>
            <a:pattFill prst="pct2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'表17.5&amp;圖17.2'!$D$26:$D$26</c:f>
              <c:numCache>
                <c:formatCode>.0000000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6549096"/>
        <c:axId val="406551056"/>
      </c:barChart>
      <c:dateAx>
        <c:axId val="406549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406551056"/>
        <c:crosses val="autoZero"/>
        <c:auto val="0"/>
        <c:lblOffset val="100"/>
        <c:baseTimeUnit val="days"/>
        <c:majorUnit val="1"/>
      </c:dateAx>
      <c:valAx>
        <c:axId val="406551056"/>
        <c:scaling>
          <c:orientation val="minMax"/>
        </c:scaling>
        <c:delete val="0"/>
        <c:axPos val="l"/>
        <c:majorGridlines/>
        <c:numFmt formatCode=".00_);[Red]0.00\)" sourceLinked="0"/>
        <c:majorTickMark val="out"/>
        <c:minorTickMark val="none"/>
        <c:tickLblPos val="nextTo"/>
        <c:crossAx val="406549096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209551</xdr:colOff>
      <xdr:row>14</xdr:row>
      <xdr:rowOff>42863</xdr:rowOff>
    </xdr:from>
    <xdr:to>
      <xdr:col>7</xdr:col>
      <xdr:colOff>638175</xdr:colOff>
      <xdr:row>25</xdr:row>
      <xdr:rowOff>200025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1</xdr:row>
          <xdr:rowOff>0</xdr:rowOff>
        </xdr:from>
        <xdr:to>
          <xdr:col>8</xdr:col>
          <xdr:colOff>561975</xdr:colOff>
          <xdr:row>2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31" sqref="B31"/>
    </sheetView>
  </sheetViews>
  <sheetFormatPr defaultRowHeight="16.5" x14ac:dyDescent="0.25"/>
  <cols>
    <col min="1" max="1" width="11" style="2" customWidth="1"/>
    <col min="2" max="6" width="11" customWidth="1"/>
  </cols>
  <sheetData>
    <row r="1" spans="1:6" x14ac:dyDescent="0.25">
      <c r="A1" s="2" t="s">
        <v>35</v>
      </c>
      <c r="B1" s="2" t="s">
        <v>36</v>
      </c>
      <c r="C1" s="2" t="s">
        <v>37</v>
      </c>
      <c r="D1" s="2" t="s">
        <v>38</v>
      </c>
      <c r="E1" s="2" t="s">
        <v>39</v>
      </c>
      <c r="F1" s="2" t="s">
        <v>40</v>
      </c>
    </row>
    <row r="2" spans="1:6" s="6" customFormat="1" x14ac:dyDescent="0.25">
      <c r="A2" s="10" t="s">
        <v>41</v>
      </c>
      <c r="B2" s="6">
        <v>12</v>
      </c>
      <c r="C2" s="6">
        <v>28</v>
      </c>
      <c r="D2" s="6">
        <v>40</v>
      </c>
      <c r="E2" s="6">
        <v>6</v>
      </c>
      <c r="F2" s="6">
        <f>SUM(B2:E2)</f>
        <v>86</v>
      </c>
    </row>
    <row r="3" spans="1:6" x14ac:dyDescent="0.25">
      <c r="B3" s="4">
        <f>B2/176</f>
        <v>6.8181818181818177E-2</v>
      </c>
      <c r="C3" s="4">
        <f>C2/176</f>
        <v>0.15909090909090909</v>
      </c>
      <c r="D3" s="4">
        <f>D2/176</f>
        <v>0.22727272727272727</v>
      </c>
      <c r="E3" s="4">
        <f>E2/176</f>
        <v>3.4090909090909088E-2</v>
      </c>
      <c r="F3" s="4">
        <f>F2/176</f>
        <v>0.48863636363636365</v>
      </c>
    </row>
    <row r="4" spans="1:6" s="6" customFormat="1" x14ac:dyDescent="0.25">
      <c r="A4" s="10" t="s">
        <v>42</v>
      </c>
      <c r="B4" s="6">
        <v>16</v>
      </c>
      <c r="C4" s="6">
        <v>25</v>
      </c>
      <c r="D4" s="6">
        <v>45</v>
      </c>
      <c r="E4" s="6">
        <v>4</v>
      </c>
      <c r="F4" s="6">
        <f>SUM(B4:E4)</f>
        <v>90</v>
      </c>
    </row>
    <row r="5" spans="1:6" x14ac:dyDescent="0.25">
      <c r="B5" s="4">
        <f>B4/176</f>
        <v>9.0909090909090912E-2</v>
      </c>
      <c r="C5" s="4">
        <f>C4/176</f>
        <v>0.14204545454545456</v>
      </c>
      <c r="D5" s="4">
        <f>D4/176</f>
        <v>0.25568181818181818</v>
      </c>
      <c r="E5" s="4">
        <f>E4/176</f>
        <v>2.2727272727272728E-2</v>
      </c>
      <c r="F5" s="4">
        <f>F4/176</f>
        <v>0.51136363636363635</v>
      </c>
    </row>
    <row r="6" spans="1:6" s="6" customFormat="1" x14ac:dyDescent="0.25">
      <c r="A6" s="10" t="s">
        <v>40</v>
      </c>
      <c r="B6" s="6">
        <f>B2+B4</f>
        <v>28</v>
      </c>
      <c r="C6" s="6">
        <f>C2+C4</f>
        <v>53</v>
      </c>
      <c r="D6" s="6">
        <f>D2+D4</f>
        <v>85</v>
      </c>
      <c r="E6" s="6">
        <f>E2+E4</f>
        <v>10</v>
      </c>
      <c r="F6" s="6">
        <f>F2+F4</f>
        <v>176</v>
      </c>
    </row>
    <row r="7" spans="1:6" x14ac:dyDescent="0.25">
      <c r="B7" s="4">
        <f>B6/176</f>
        <v>0.15909090909090909</v>
      </c>
      <c r="C7" s="4">
        <f>C6/176</f>
        <v>0.30113636363636365</v>
      </c>
      <c r="D7" s="4">
        <f>D6/176</f>
        <v>0.48295454545454547</v>
      </c>
      <c r="E7" s="4">
        <f>E6/176</f>
        <v>5.6818181818181816E-2</v>
      </c>
      <c r="F7" s="4">
        <f>F6/176</f>
        <v>1</v>
      </c>
    </row>
    <row r="9" spans="1:6" x14ac:dyDescent="0.25">
      <c r="A9" s="2" t="s">
        <v>43</v>
      </c>
      <c r="B9" s="2" t="s">
        <v>36</v>
      </c>
      <c r="C9" s="2" t="s">
        <v>37</v>
      </c>
      <c r="D9" s="2" t="s">
        <v>38</v>
      </c>
      <c r="E9" s="2" t="s">
        <v>44</v>
      </c>
    </row>
    <row r="10" spans="1:6" x14ac:dyDescent="0.25">
      <c r="A10" s="2" t="s">
        <v>41</v>
      </c>
      <c r="B10" s="4">
        <f>F2*B6/F6</f>
        <v>13.681818181818182</v>
      </c>
      <c r="C10" s="4">
        <f>F2*C6/F6</f>
        <v>25.897727272727273</v>
      </c>
      <c r="D10" s="4">
        <f>F2*D6/F6</f>
        <v>41.534090909090907</v>
      </c>
      <c r="E10" s="4">
        <f>F2*E6/F6</f>
        <v>4.8863636363636367</v>
      </c>
    </row>
    <row r="11" spans="1:6" x14ac:dyDescent="0.25">
      <c r="A11" s="2" t="s">
        <v>42</v>
      </c>
      <c r="B11" s="4">
        <f>F4*B6/F6</f>
        <v>14.318181818181818</v>
      </c>
      <c r="C11" s="4">
        <f>F4*C6/F6</f>
        <v>27.102272727272727</v>
      </c>
      <c r="D11" s="4">
        <f>F4*D6/176</f>
        <v>43.465909090909093</v>
      </c>
      <c r="E11" s="4">
        <f>F4*E6/176</f>
        <v>5.1136363636363633</v>
      </c>
    </row>
    <row r="13" spans="1:6" x14ac:dyDescent="0.25">
      <c r="A13" s="2" t="s">
        <v>45</v>
      </c>
      <c r="B13" s="2" t="s">
        <v>36</v>
      </c>
      <c r="C13" s="2" t="s">
        <v>37</v>
      </c>
      <c r="D13" s="2" t="s">
        <v>38</v>
      </c>
      <c r="E13" s="2" t="s">
        <v>39</v>
      </c>
      <c r="F13" s="2" t="s">
        <v>40</v>
      </c>
    </row>
    <row r="14" spans="1:6" x14ac:dyDescent="0.25">
      <c r="A14" s="10" t="s">
        <v>41</v>
      </c>
      <c r="B14" s="12">
        <f>B2-B10</f>
        <v>-1.6818181818181817</v>
      </c>
      <c r="C14" s="12">
        <f>C2-C10</f>
        <v>2.1022727272727266</v>
      </c>
      <c r="D14" s="12">
        <f>D2-D10</f>
        <v>-1.5340909090909065</v>
      </c>
      <c r="E14" s="12">
        <f>E2-E10</f>
        <v>1.1136363636363633</v>
      </c>
      <c r="F14" s="12"/>
    </row>
    <row r="15" spans="1:6" x14ac:dyDescent="0.25">
      <c r="A15" s="2" t="s">
        <v>46</v>
      </c>
      <c r="B15" s="13">
        <f>B14/B10^0.5</f>
        <v>-0.45468134483369393</v>
      </c>
      <c r="C15" s="13">
        <f>C14/C10^0.5</f>
        <v>0.41310288666852957</v>
      </c>
      <c r="D15" s="13">
        <f>D14/D10^0.5</f>
        <v>-0.23803934237086419</v>
      </c>
      <c r="E15" s="13">
        <f>E14/E10^0.5</f>
        <v>0.50379112420600713</v>
      </c>
      <c r="F15" s="13"/>
    </row>
    <row r="16" spans="1:6" x14ac:dyDescent="0.25">
      <c r="A16" s="10" t="s">
        <v>42</v>
      </c>
      <c r="B16" s="12">
        <f>B4-B11</f>
        <v>1.6818181818181817</v>
      </c>
      <c r="C16" s="12">
        <f>C4-C11</f>
        <v>-2.1022727272727266</v>
      </c>
      <c r="D16" s="12">
        <f>D4-D11</f>
        <v>1.5340909090909065</v>
      </c>
      <c r="E16" s="12">
        <f>E4-E11</f>
        <v>-1.1136363636363633</v>
      </c>
      <c r="F16" s="12"/>
    </row>
    <row r="17" spans="1:6" x14ac:dyDescent="0.25">
      <c r="A17" s="2" t="s">
        <v>46</v>
      </c>
      <c r="B17" s="13">
        <f>B16/B11^0.5</f>
        <v>0.44446248159647572</v>
      </c>
      <c r="C17" s="13">
        <f>C16/C11^0.5</f>
        <v>-0.40381849013515125</v>
      </c>
      <c r="D17" s="13">
        <f>D16/D11^0.5</f>
        <v>0.23268946049775824</v>
      </c>
      <c r="E17" s="13">
        <f>E16/E11^0.5</f>
        <v>-0.49246852947701381</v>
      </c>
      <c r="F17" s="13"/>
    </row>
    <row r="19" spans="1:6" x14ac:dyDescent="0.25">
      <c r="A19" s="10" t="s">
        <v>47</v>
      </c>
      <c r="B19" s="13">
        <f>B15^2</f>
        <v>0.2067351253397765</v>
      </c>
      <c r="C19" s="13">
        <f>C15^2</f>
        <v>0.17065399497387199</v>
      </c>
      <c r="D19" s="13">
        <f>D15^2</f>
        <v>5.6662728516353497E-2</v>
      </c>
      <c r="E19" s="13">
        <f>E15^2</f>
        <v>0.25380549682875253</v>
      </c>
    </row>
    <row r="20" spans="1:6" x14ac:dyDescent="0.25">
      <c r="A20" s="14">
        <f>SUM(B19:E21)</f>
        <v>1.3451432537326753</v>
      </c>
      <c r="B20" s="13"/>
      <c r="C20" s="13"/>
      <c r="D20" s="13"/>
      <c r="E20" s="13"/>
    </row>
    <row r="21" spans="1:6" x14ac:dyDescent="0.25">
      <c r="B21" s="13">
        <f>B17^2</f>
        <v>0.19754689754689753</v>
      </c>
      <c r="C21" s="13">
        <f>C17^2</f>
        <v>0.16306937297503324</v>
      </c>
      <c r="D21" s="13">
        <f>D17^2</f>
        <v>5.4144385026737789E-2</v>
      </c>
      <c r="E21" s="13">
        <f>E17^2</f>
        <v>0.24252525252525242</v>
      </c>
    </row>
    <row r="23" spans="1:6" x14ac:dyDescent="0.25">
      <c r="A23" s="10" t="s">
        <v>48</v>
      </c>
    </row>
    <row r="24" spans="1:6" x14ac:dyDescent="0.25">
      <c r="A24" s="11">
        <f>1-_xlfn.CHISQ.DIST(A20,3,1)</f>
        <v>0.71844228744665817</v>
      </c>
    </row>
    <row r="25" spans="1:6" x14ac:dyDescent="0.25">
      <c r="A25" s="10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8" sqref="D8"/>
    </sheetView>
  </sheetViews>
  <sheetFormatPr defaultRowHeight="16.5" x14ac:dyDescent="0.25"/>
  <cols>
    <col min="1" max="2" width="9" style="2"/>
  </cols>
  <sheetData>
    <row r="1" spans="1:8" x14ac:dyDescent="0.25">
      <c r="B1" s="2" t="s">
        <v>21</v>
      </c>
      <c r="C1" s="2" t="s">
        <v>23</v>
      </c>
      <c r="D1" t="s">
        <v>49</v>
      </c>
      <c r="E1" s="2" t="s">
        <v>50</v>
      </c>
      <c r="F1" s="2" t="s">
        <v>51</v>
      </c>
      <c r="G1" s="2" t="s">
        <v>52</v>
      </c>
    </row>
    <row r="2" spans="1:8" x14ac:dyDescent="0.25">
      <c r="A2" s="2" t="s">
        <v>26</v>
      </c>
      <c r="B2" s="2">
        <v>12</v>
      </c>
      <c r="C2">
        <f t="shared" ref="C2:C7" si="0">B2/50</f>
        <v>0.24</v>
      </c>
      <c r="D2">
        <f>50/5</f>
        <v>10</v>
      </c>
      <c r="E2">
        <f>B2-D2</f>
        <v>2</v>
      </c>
      <c r="F2" s="5">
        <f>E2/D2^0.5</f>
        <v>0.63245553203367588</v>
      </c>
      <c r="G2">
        <f>F2*F2</f>
        <v>0.4</v>
      </c>
    </row>
    <row r="3" spans="1:8" x14ac:dyDescent="0.25">
      <c r="A3" s="2" t="s">
        <v>28</v>
      </c>
      <c r="B3" s="2">
        <v>14</v>
      </c>
      <c r="C3">
        <f t="shared" si="0"/>
        <v>0.28000000000000003</v>
      </c>
      <c r="D3">
        <f>50/5</f>
        <v>10</v>
      </c>
      <c r="E3">
        <f>B3-D3</f>
        <v>4</v>
      </c>
      <c r="F3" s="5">
        <f>E3/D3^0.5</f>
        <v>1.2649110640673518</v>
      </c>
      <c r="G3">
        <f>F3*F3</f>
        <v>1.6</v>
      </c>
    </row>
    <row r="4" spans="1:8" x14ac:dyDescent="0.25">
      <c r="A4" s="2" t="s">
        <v>29</v>
      </c>
      <c r="B4" s="2">
        <v>9</v>
      </c>
      <c r="C4">
        <f t="shared" si="0"/>
        <v>0.18</v>
      </c>
      <c r="D4">
        <f>50/5</f>
        <v>10</v>
      </c>
      <c r="E4">
        <f>B4-D4</f>
        <v>-1</v>
      </c>
      <c r="F4" s="5">
        <f>E4/D4^0.5</f>
        <v>-0.31622776601683794</v>
      </c>
      <c r="G4">
        <f>F4*F4</f>
        <v>0.1</v>
      </c>
    </row>
    <row r="5" spans="1:8" x14ac:dyDescent="0.25">
      <c r="A5" s="2" t="s">
        <v>31</v>
      </c>
      <c r="B5" s="2">
        <v>5</v>
      </c>
      <c r="C5">
        <f t="shared" si="0"/>
        <v>0.1</v>
      </c>
      <c r="D5">
        <f>50/5</f>
        <v>10</v>
      </c>
      <c r="E5">
        <f>B5-D5</f>
        <v>-5</v>
      </c>
      <c r="F5" s="5">
        <f>E5/D5^0.5</f>
        <v>-1.5811388300841895</v>
      </c>
      <c r="G5">
        <f>F5*F5</f>
        <v>2.4999999999999996</v>
      </c>
    </row>
    <row r="6" spans="1:8" x14ac:dyDescent="0.25">
      <c r="A6" s="2" t="s">
        <v>33</v>
      </c>
      <c r="B6" s="2">
        <v>10</v>
      </c>
      <c r="C6">
        <f t="shared" si="0"/>
        <v>0.2</v>
      </c>
      <c r="D6">
        <f>50/5</f>
        <v>10</v>
      </c>
      <c r="E6">
        <f>B6-D6</f>
        <v>0</v>
      </c>
      <c r="F6" s="5">
        <f>E6/D6^0.5</f>
        <v>0</v>
      </c>
      <c r="G6">
        <f>F6*F6</f>
        <v>0</v>
      </c>
    </row>
    <row r="7" spans="1:8" x14ac:dyDescent="0.25">
      <c r="B7" s="2">
        <f>SUM(B2:B6)</f>
        <v>50</v>
      </c>
      <c r="C7">
        <f t="shared" si="0"/>
        <v>1</v>
      </c>
      <c r="D7" s="2">
        <f>SUM(D2:D6)</f>
        <v>50</v>
      </c>
      <c r="E7" s="2"/>
      <c r="G7" s="6">
        <f>SUM(G2:G6)</f>
        <v>4.5999999999999996</v>
      </c>
      <c r="H7" s="6" t="s">
        <v>53</v>
      </c>
    </row>
    <row r="9" spans="1:8" x14ac:dyDescent="0.25">
      <c r="A9" s="2" t="s">
        <v>48</v>
      </c>
    </row>
    <row r="10" spans="1:8" x14ac:dyDescent="0.25">
      <c r="A10" s="16">
        <f>1-_xlfn.CHISQ.DIST(4.6,4,1)</f>
        <v>0.33085418428525237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9" sqref="A9:A10"/>
    </sheetView>
  </sheetViews>
  <sheetFormatPr defaultRowHeight="16.5" x14ac:dyDescent="0.25"/>
  <cols>
    <col min="1" max="1" width="11.625" style="2" bestFit="1" customWidth="1"/>
    <col min="2" max="6" width="9" style="2"/>
  </cols>
  <sheetData>
    <row r="1" spans="1:7" x14ac:dyDescent="0.25">
      <c r="B1" s="2" t="s">
        <v>18</v>
      </c>
      <c r="D1" s="2" t="s">
        <v>19</v>
      </c>
      <c r="F1" s="2" t="s">
        <v>20</v>
      </c>
      <c r="G1" s="2"/>
    </row>
    <row r="2" spans="1:7" x14ac:dyDescent="0.25">
      <c r="B2" s="2" t="s">
        <v>22</v>
      </c>
      <c r="C2" s="2" t="s">
        <v>24</v>
      </c>
      <c r="D2" s="2" t="s">
        <v>22</v>
      </c>
      <c r="E2" s="2" t="s">
        <v>25</v>
      </c>
      <c r="F2" s="2" t="s">
        <v>22</v>
      </c>
      <c r="G2" s="2" t="s">
        <v>25</v>
      </c>
    </row>
    <row r="3" spans="1:7" x14ac:dyDescent="0.25">
      <c r="A3" s="2" t="s">
        <v>27</v>
      </c>
      <c r="B3" s="2">
        <v>10</v>
      </c>
      <c r="C3">
        <f>B3/50</f>
        <v>0.2</v>
      </c>
      <c r="D3" s="2">
        <v>2</v>
      </c>
      <c r="E3">
        <f>D3/50</f>
        <v>0.04</v>
      </c>
      <c r="F3" s="2">
        <v>12</v>
      </c>
      <c r="G3">
        <f t="shared" ref="G3:G8" si="0">F3/50</f>
        <v>0.24</v>
      </c>
    </row>
    <row r="4" spans="1:7" x14ac:dyDescent="0.25">
      <c r="A4" s="2" t="s">
        <v>28</v>
      </c>
      <c r="B4" s="2">
        <v>1</v>
      </c>
      <c r="C4">
        <f t="shared" ref="C4:E7" si="1">B4/50</f>
        <v>0.02</v>
      </c>
      <c r="D4" s="2">
        <v>13</v>
      </c>
      <c r="E4">
        <f t="shared" si="1"/>
        <v>0.26</v>
      </c>
      <c r="F4" s="2">
        <v>14</v>
      </c>
      <c r="G4">
        <f t="shared" si="0"/>
        <v>0.28000000000000003</v>
      </c>
    </row>
    <row r="5" spans="1:7" x14ac:dyDescent="0.25">
      <c r="A5" s="2" t="s">
        <v>30</v>
      </c>
      <c r="B5" s="2">
        <v>1</v>
      </c>
      <c r="C5">
        <f t="shared" si="1"/>
        <v>0.02</v>
      </c>
      <c r="D5" s="2">
        <v>8</v>
      </c>
      <c r="E5">
        <f t="shared" si="1"/>
        <v>0.16</v>
      </c>
      <c r="F5" s="2">
        <v>9</v>
      </c>
      <c r="G5">
        <f t="shared" si="0"/>
        <v>0.18</v>
      </c>
    </row>
    <row r="6" spans="1:7" x14ac:dyDescent="0.25">
      <c r="A6" s="2" t="s">
        <v>32</v>
      </c>
      <c r="B6" s="2">
        <v>5</v>
      </c>
      <c r="C6">
        <f t="shared" si="1"/>
        <v>0.1</v>
      </c>
      <c r="D6" s="2">
        <v>0</v>
      </c>
      <c r="E6">
        <f t="shared" si="1"/>
        <v>0</v>
      </c>
      <c r="F6" s="2">
        <v>5</v>
      </c>
      <c r="G6">
        <f t="shared" si="0"/>
        <v>0.1</v>
      </c>
    </row>
    <row r="7" spans="1:7" x14ac:dyDescent="0.25">
      <c r="A7" s="2" t="s">
        <v>34</v>
      </c>
      <c r="B7" s="2">
        <v>8</v>
      </c>
      <c r="C7">
        <f t="shared" si="1"/>
        <v>0.16</v>
      </c>
      <c r="D7" s="2">
        <v>2</v>
      </c>
      <c r="E7">
        <f t="shared" si="1"/>
        <v>0.04</v>
      </c>
      <c r="F7" s="2">
        <v>10</v>
      </c>
      <c r="G7">
        <f t="shared" si="0"/>
        <v>0.2</v>
      </c>
    </row>
    <row r="8" spans="1:7" x14ac:dyDescent="0.25">
      <c r="B8" s="2">
        <f>SUM(B3:B7)</f>
        <v>25</v>
      </c>
      <c r="C8">
        <f>B8/50</f>
        <v>0.5</v>
      </c>
      <c r="D8" s="2">
        <f>SUM(D3:D7)</f>
        <v>25</v>
      </c>
      <c r="E8">
        <f>D8/50</f>
        <v>0.5</v>
      </c>
      <c r="F8" s="2">
        <f>SUM(F3:F7)</f>
        <v>50</v>
      </c>
      <c r="G8">
        <f t="shared" si="0"/>
        <v>1</v>
      </c>
    </row>
    <row r="9" spans="1:7" x14ac:dyDescent="0.25">
      <c r="A9" s="2" t="s">
        <v>48</v>
      </c>
    </row>
    <row r="10" spans="1:7" x14ac:dyDescent="0.25">
      <c r="A10" s="15">
        <f>1-_xlfn.CHISQ.DIST(29.66,4,1)</f>
        <v>5.7397601965769596E-6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5" workbookViewId="0">
      <selection activeCell="M15" sqref="M15"/>
    </sheetView>
  </sheetViews>
  <sheetFormatPr defaultRowHeight="16.5" x14ac:dyDescent="0.25"/>
  <cols>
    <col min="1" max="1" width="10.625" customWidth="1"/>
    <col min="2" max="4" width="11" customWidth="1"/>
    <col min="8" max="8" width="19.375" bestFit="1" customWidth="1"/>
  </cols>
  <sheetData>
    <row r="1" spans="1:4" x14ac:dyDescent="0.25">
      <c r="A1" t="s">
        <v>12</v>
      </c>
      <c r="B1" t="s">
        <v>14</v>
      </c>
      <c r="C1" t="s">
        <v>15</v>
      </c>
      <c r="D1" t="s">
        <v>13</v>
      </c>
    </row>
    <row r="2" spans="1:4" x14ac:dyDescent="0.25">
      <c r="A2" t="s">
        <v>2</v>
      </c>
      <c r="B2">
        <v>78</v>
      </c>
      <c r="C2">
        <v>84</v>
      </c>
      <c r="D2">
        <f>B2-C2</f>
        <v>-6</v>
      </c>
    </row>
    <row r="3" spans="1:4" x14ac:dyDescent="0.25">
      <c r="A3" t="s">
        <v>3</v>
      </c>
      <c r="B3">
        <v>80</v>
      </c>
      <c r="C3">
        <v>83</v>
      </c>
      <c r="D3">
        <f t="shared" ref="D3:D11" si="0">B3-C3</f>
        <v>-3</v>
      </c>
    </row>
    <row r="4" spans="1:4" x14ac:dyDescent="0.25">
      <c r="A4" t="s">
        <v>4</v>
      </c>
      <c r="B4">
        <v>90</v>
      </c>
      <c r="C4">
        <v>89</v>
      </c>
      <c r="D4">
        <f t="shared" si="0"/>
        <v>1</v>
      </c>
    </row>
    <row r="5" spans="1:4" x14ac:dyDescent="0.25">
      <c r="A5" t="s">
        <v>5</v>
      </c>
      <c r="B5">
        <v>90</v>
      </c>
      <c r="C5">
        <v>90</v>
      </c>
      <c r="D5">
        <f t="shared" si="0"/>
        <v>0</v>
      </c>
    </row>
    <row r="6" spans="1:4" x14ac:dyDescent="0.25">
      <c r="A6" t="s">
        <v>6</v>
      </c>
      <c r="B6">
        <v>70</v>
      </c>
      <c r="C6">
        <v>78</v>
      </c>
      <c r="D6">
        <f t="shared" si="0"/>
        <v>-8</v>
      </c>
    </row>
    <row r="7" spans="1:4" x14ac:dyDescent="0.25">
      <c r="A7" t="s">
        <v>7</v>
      </c>
      <c r="B7">
        <v>88</v>
      </c>
      <c r="C7">
        <v>89</v>
      </c>
      <c r="D7">
        <f t="shared" si="0"/>
        <v>-1</v>
      </c>
    </row>
    <row r="8" spans="1:4" x14ac:dyDescent="0.25">
      <c r="A8" t="s">
        <v>8</v>
      </c>
      <c r="B8">
        <v>82</v>
      </c>
      <c r="C8">
        <v>87</v>
      </c>
      <c r="D8">
        <f t="shared" si="0"/>
        <v>-5</v>
      </c>
    </row>
    <row r="9" spans="1:4" x14ac:dyDescent="0.25">
      <c r="A9" t="s">
        <v>9</v>
      </c>
      <c r="B9">
        <v>74</v>
      </c>
      <c r="C9">
        <v>84</v>
      </c>
      <c r="D9">
        <f t="shared" si="0"/>
        <v>-10</v>
      </c>
    </row>
    <row r="10" spans="1:4" x14ac:dyDescent="0.25">
      <c r="A10" t="s">
        <v>10</v>
      </c>
      <c r="B10">
        <v>65</v>
      </c>
      <c r="C10">
        <v>78</v>
      </c>
      <c r="D10">
        <f t="shared" si="0"/>
        <v>-13</v>
      </c>
    </row>
    <row r="11" spans="1:4" x14ac:dyDescent="0.25">
      <c r="A11" t="s">
        <v>11</v>
      </c>
      <c r="B11">
        <v>85</v>
      </c>
      <c r="C11">
        <v>80</v>
      </c>
      <c r="D11">
        <f t="shared" si="0"/>
        <v>5</v>
      </c>
    </row>
    <row r="12" spans="1:4" x14ac:dyDescent="0.25">
      <c r="A12" t="s">
        <v>16</v>
      </c>
      <c r="B12">
        <f>AVERAGE(B2:B11)</f>
        <v>80.2</v>
      </c>
      <c r="C12">
        <f>AVERAGE(C2:C11)</f>
        <v>84.2</v>
      </c>
      <c r="D12">
        <f>AVERAGE(D2:D11)</f>
        <v>-4</v>
      </c>
    </row>
    <row r="13" spans="1:4" x14ac:dyDescent="0.25">
      <c r="A13" t="s">
        <v>17</v>
      </c>
      <c r="B13" s="5">
        <f>_xlfn.STDEV.S(B2:B11)</f>
        <v>8.5479042265731149</v>
      </c>
      <c r="C13" s="5">
        <f>_xlfn.STDEV.S(C2:C11)</f>
        <v>4.5166359162544856</v>
      </c>
      <c r="D13" s="5">
        <f>_xlfn.STDEV.S(D2:D11)</f>
        <v>5.4772255750516612</v>
      </c>
    </row>
    <row r="15" spans="1:4" x14ac:dyDescent="0.25">
      <c r="A15" s="2" t="s">
        <v>0</v>
      </c>
      <c r="B15" s="3" t="s">
        <v>1</v>
      </c>
    </row>
    <row r="16" spans="1:4" x14ac:dyDescent="0.25">
      <c r="A16">
        <v>0</v>
      </c>
      <c r="B16" s="7">
        <f>_xlfn.BINOM.DIST(A16,9,0.5,0)</f>
        <v>1.953125E-3</v>
      </c>
    </row>
    <row r="17" spans="1:4" x14ac:dyDescent="0.25">
      <c r="A17">
        <v>1</v>
      </c>
      <c r="B17" s="7">
        <f t="shared" ref="B17:B25" si="1">_xlfn.BINOM.DIST(A17,9,0.5,0)</f>
        <v>1.7578125000000021E-2</v>
      </c>
    </row>
    <row r="18" spans="1:4" x14ac:dyDescent="0.25">
      <c r="A18">
        <v>2</v>
      </c>
      <c r="B18" s="7">
        <f t="shared" si="1"/>
        <v>7.0312500000000014E-2</v>
      </c>
    </row>
    <row r="19" spans="1:4" x14ac:dyDescent="0.25">
      <c r="A19">
        <v>3</v>
      </c>
      <c r="B19" s="7">
        <f t="shared" si="1"/>
        <v>0.16406249999999997</v>
      </c>
    </row>
    <row r="20" spans="1:4" x14ac:dyDescent="0.25">
      <c r="A20">
        <v>4</v>
      </c>
      <c r="B20" s="7">
        <f t="shared" si="1"/>
        <v>0.24609375000000008</v>
      </c>
    </row>
    <row r="21" spans="1:4" x14ac:dyDescent="0.25">
      <c r="A21">
        <v>5</v>
      </c>
      <c r="B21" s="7">
        <f t="shared" si="1"/>
        <v>0.24609375000000008</v>
      </c>
    </row>
    <row r="22" spans="1:4" x14ac:dyDescent="0.25">
      <c r="A22">
        <v>6</v>
      </c>
      <c r="B22" s="7">
        <f t="shared" si="1"/>
        <v>0.16406249999999997</v>
      </c>
    </row>
    <row r="23" spans="1:4" x14ac:dyDescent="0.25">
      <c r="A23" s="6">
        <v>7</v>
      </c>
      <c r="B23" s="8">
        <f t="shared" si="1"/>
        <v>7.0312500000000014E-2</v>
      </c>
    </row>
    <row r="24" spans="1:4" x14ac:dyDescent="0.25">
      <c r="A24">
        <v>8</v>
      </c>
      <c r="B24" s="7">
        <f t="shared" si="1"/>
        <v>1.7578125000000021E-2</v>
      </c>
    </row>
    <row r="25" spans="1:4" x14ac:dyDescent="0.25">
      <c r="A25">
        <v>9</v>
      </c>
      <c r="B25" s="7">
        <f t="shared" si="1"/>
        <v>1.953125E-3</v>
      </c>
    </row>
    <row r="26" spans="1:4" x14ac:dyDescent="0.25">
      <c r="A26" t="s">
        <v>56</v>
      </c>
      <c r="B26" s="1"/>
      <c r="C26" s="1"/>
      <c r="D26" s="1"/>
    </row>
    <row r="27" spans="1:4" x14ac:dyDescent="0.25">
      <c r="A27" s="2" t="s">
        <v>54</v>
      </c>
      <c r="B27" s="9">
        <f>1-_xlfn.BINOM.DIST(6,9,0.5,1)</f>
        <v>8.984375E-2</v>
      </c>
    </row>
    <row r="28" spans="1:4" x14ac:dyDescent="0.25">
      <c r="A28" s="2" t="s">
        <v>55</v>
      </c>
      <c r="B28" s="9">
        <f>B27*2</f>
        <v>0.1796875</v>
      </c>
    </row>
    <row r="30" spans="1:4" x14ac:dyDescent="0.25">
      <c r="A30" t="s">
        <v>57</v>
      </c>
      <c r="B30" s="2" t="s">
        <v>59</v>
      </c>
    </row>
    <row r="31" spans="1:4" x14ac:dyDescent="0.25">
      <c r="A31" s="2" t="s">
        <v>54</v>
      </c>
      <c r="B31" s="9">
        <f>1-_xlfn.NORM.DIST(2,0,1,1)</f>
        <v>2.2750131948179209E-2</v>
      </c>
    </row>
    <row r="32" spans="1:4" x14ac:dyDescent="0.25">
      <c r="A32" s="2" t="s">
        <v>55</v>
      </c>
      <c r="B32" s="9">
        <f>(1-_xlfn.NORM.DIST(2,0,1,1))*2</f>
        <v>4.5500263896358417E-2</v>
      </c>
    </row>
    <row r="33" spans="1:2" x14ac:dyDescent="0.25">
      <c r="A33" s="2"/>
      <c r="B33" s="9"/>
    </row>
    <row r="34" spans="1:2" x14ac:dyDescent="0.25">
      <c r="A34" t="s">
        <v>57</v>
      </c>
      <c r="B34" s="2" t="s">
        <v>58</v>
      </c>
    </row>
    <row r="35" spans="1:2" x14ac:dyDescent="0.25">
      <c r="A35" s="2" t="s">
        <v>54</v>
      </c>
      <c r="B35" s="17">
        <f>1-_xlfn.NORM.DIST(1.958,0,1,1)</f>
        <v>2.5115006346874358E-2</v>
      </c>
    </row>
    <row r="36" spans="1:2" x14ac:dyDescent="0.25">
      <c r="A36" s="2" t="s">
        <v>55</v>
      </c>
      <c r="B36" s="17">
        <f>(1-_xlfn.NORM.DIST(1.958,0,1,1))*2</f>
        <v>5.0230012693748716E-2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1"/>
  <sheetViews>
    <sheetView workbookViewId="0">
      <selection activeCell="A20" sqref="A20:B21"/>
    </sheetView>
  </sheetViews>
  <sheetFormatPr defaultRowHeight="16.5" x14ac:dyDescent="0.25"/>
  <cols>
    <col min="10" max="10" width="0.875" customWidth="1"/>
  </cols>
  <sheetData>
    <row r="1" spans="1:10" ht="17.25" thickTop="1" x14ac:dyDescent="0.25">
      <c r="A1" s="37"/>
      <c r="B1" s="19" t="s">
        <v>60</v>
      </c>
      <c r="C1" s="19" t="s">
        <v>62</v>
      </c>
      <c r="D1" s="19" t="s">
        <v>64</v>
      </c>
      <c r="E1" s="19" t="s">
        <v>60</v>
      </c>
      <c r="F1" s="19" t="s">
        <v>62</v>
      </c>
      <c r="G1" s="19" t="s">
        <v>64</v>
      </c>
      <c r="H1" s="21" t="s">
        <v>69</v>
      </c>
      <c r="I1" s="37"/>
      <c r="J1" s="37"/>
    </row>
    <row r="2" spans="1:10" ht="17.25" thickBot="1" x14ac:dyDescent="0.3">
      <c r="A2" s="38"/>
      <c r="B2" s="20" t="s">
        <v>61</v>
      </c>
      <c r="C2" s="20" t="s">
        <v>63</v>
      </c>
      <c r="D2" s="20" t="s">
        <v>65</v>
      </c>
      <c r="E2" s="20" t="s">
        <v>66</v>
      </c>
      <c r="F2" s="20" t="s">
        <v>67</v>
      </c>
      <c r="G2" s="20" t="s">
        <v>68</v>
      </c>
      <c r="H2" s="20" t="s">
        <v>70</v>
      </c>
      <c r="I2" s="38"/>
      <c r="J2" s="38"/>
    </row>
    <row r="3" spans="1:10" x14ac:dyDescent="0.25">
      <c r="A3" s="18" t="s">
        <v>71</v>
      </c>
      <c r="B3" s="18">
        <v>78</v>
      </c>
      <c r="C3" s="18">
        <v>84</v>
      </c>
      <c r="D3" s="18">
        <v>90</v>
      </c>
      <c r="E3" s="18">
        <v>4</v>
      </c>
      <c r="F3" s="18" t="s">
        <v>72</v>
      </c>
      <c r="G3" s="18" t="s">
        <v>73</v>
      </c>
      <c r="H3" s="18">
        <v>16</v>
      </c>
      <c r="I3" s="39">
        <v>0.25</v>
      </c>
      <c r="J3" s="39"/>
    </row>
    <row r="4" spans="1:10" x14ac:dyDescent="0.25">
      <c r="A4" s="18" t="s">
        <v>74</v>
      </c>
      <c r="B4" s="18">
        <v>80</v>
      </c>
      <c r="C4" s="18">
        <v>83</v>
      </c>
      <c r="D4" s="18">
        <v>85</v>
      </c>
      <c r="E4" s="18">
        <v>5</v>
      </c>
      <c r="F4" s="18">
        <v>4</v>
      </c>
      <c r="G4" s="18" t="s">
        <v>75</v>
      </c>
      <c r="H4" s="18">
        <v>13</v>
      </c>
      <c r="I4" s="35">
        <v>12.25</v>
      </c>
      <c r="J4" s="35"/>
    </row>
    <row r="5" spans="1:10" x14ac:dyDescent="0.25">
      <c r="A5" s="18" t="s">
        <v>4</v>
      </c>
      <c r="B5" s="18">
        <v>90</v>
      </c>
      <c r="C5" s="18">
        <v>89</v>
      </c>
      <c r="D5" s="18">
        <v>95</v>
      </c>
      <c r="E5" s="18" t="s">
        <v>76</v>
      </c>
      <c r="F5" s="18" t="s">
        <v>77</v>
      </c>
      <c r="G5" s="18" t="s">
        <v>78</v>
      </c>
      <c r="H5" s="18">
        <v>27.5</v>
      </c>
      <c r="I5" s="35">
        <v>121</v>
      </c>
      <c r="J5" s="35"/>
    </row>
    <row r="6" spans="1:10" x14ac:dyDescent="0.25">
      <c r="A6" s="18" t="s">
        <v>5</v>
      </c>
      <c r="B6" s="18">
        <v>90</v>
      </c>
      <c r="C6" s="18">
        <v>90</v>
      </c>
      <c r="D6" s="18">
        <v>95</v>
      </c>
      <c r="E6" s="18" t="s">
        <v>76</v>
      </c>
      <c r="F6" s="18">
        <v>10</v>
      </c>
      <c r="G6" s="18" t="s">
        <v>78</v>
      </c>
      <c r="H6" s="18">
        <v>29</v>
      </c>
      <c r="I6" s="35">
        <v>156.25</v>
      </c>
      <c r="J6" s="35"/>
    </row>
    <row r="7" spans="1:10" x14ac:dyDescent="0.25">
      <c r="A7" s="18" t="s">
        <v>6</v>
      </c>
      <c r="B7" s="18">
        <v>70</v>
      </c>
      <c r="C7" s="18">
        <v>78</v>
      </c>
      <c r="D7" s="18">
        <v>80</v>
      </c>
      <c r="E7" s="18">
        <v>2</v>
      </c>
      <c r="F7" s="18" t="s">
        <v>79</v>
      </c>
      <c r="G7" s="18">
        <v>2</v>
      </c>
      <c r="H7" s="18">
        <v>5.5</v>
      </c>
      <c r="I7" s="35">
        <v>121</v>
      </c>
      <c r="J7" s="35"/>
    </row>
    <row r="8" spans="1:10" x14ac:dyDescent="0.25">
      <c r="A8" s="18" t="s">
        <v>7</v>
      </c>
      <c r="B8" s="18">
        <v>88</v>
      </c>
      <c r="C8" s="18">
        <v>89</v>
      </c>
      <c r="D8" s="18">
        <v>90</v>
      </c>
      <c r="E8" s="18">
        <v>8</v>
      </c>
      <c r="F8" s="18" t="s">
        <v>77</v>
      </c>
      <c r="G8" s="18" t="s">
        <v>73</v>
      </c>
      <c r="H8" s="18">
        <v>23</v>
      </c>
      <c r="I8" s="35">
        <v>42.25</v>
      </c>
      <c r="J8" s="35"/>
    </row>
    <row r="9" spans="1:10" x14ac:dyDescent="0.25">
      <c r="A9" s="18" t="s">
        <v>8</v>
      </c>
      <c r="B9" s="18">
        <v>82</v>
      </c>
      <c r="C9" s="18">
        <v>87</v>
      </c>
      <c r="D9" s="18">
        <v>92</v>
      </c>
      <c r="E9" s="18">
        <v>6</v>
      </c>
      <c r="F9" s="18">
        <v>7</v>
      </c>
      <c r="G9" s="18">
        <v>8</v>
      </c>
      <c r="H9" s="18">
        <v>21</v>
      </c>
      <c r="I9" s="35">
        <v>20.25</v>
      </c>
      <c r="J9" s="35"/>
    </row>
    <row r="10" spans="1:10" x14ac:dyDescent="0.25">
      <c r="A10" s="18" t="s">
        <v>9</v>
      </c>
      <c r="B10" s="18">
        <v>74</v>
      </c>
      <c r="C10" s="18">
        <v>84</v>
      </c>
      <c r="D10" s="18">
        <v>85</v>
      </c>
      <c r="E10" s="18">
        <v>3</v>
      </c>
      <c r="F10" s="18" t="s">
        <v>72</v>
      </c>
      <c r="G10" s="18" t="s">
        <v>75</v>
      </c>
      <c r="H10" s="18">
        <v>12.5</v>
      </c>
      <c r="I10" s="35">
        <v>16</v>
      </c>
      <c r="J10" s="35"/>
    </row>
    <row r="11" spans="1:10" x14ac:dyDescent="0.25">
      <c r="A11" s="18" t="s">
        <v>10</v>
      </c>
      <c r="B11" s="18">
        <v>65</v>
      </c>
      <c r="C11" s="18">
        <v>78</v>
      </c>
      <c r="D11" s="18">
        <v>70</v>
      </c>
      <c r="E11" s="18">
        <v>1</v>
      </c>
      <c r="F11" s="18" t="s">
        <v>79</v>
      </c>
      <c r="G11" s="18">
        <v>1</v>
      </c>
      <c r="H11" s="18">
        <v>3.5</v>
      </c>
      <c r="I11" s="35">
        <v>169</v>
      </c>
      <c r="J11" s="35"/>
    </row>
    <row r="12" spans="1:10" ht="17.25" thickBot="1" x14ac:dyDescent="0.3">
      <c r="A12" s="22" t="s">
        <v>11</v>
      </c>
      <c r="B12" s="22">
        <v>85</v>
      </c>
      <c r="C12" s="22">
        <v>80</v>
      </c>
      <c r="D12" s="22">
        <v>85</v>
      </c>
      <c r="E12" s="22">
        <v>7</v>
      </c>
      <c r="F12" s="22">
        <v>3</v>
      </c>
      <c r="G12" s="22" t="s">
        <v>75</v>
      </c>
      <c r="H12" s="22">
        <v>14</v>
      </c>
      <c r="I12" s="36">
        <v>6.25</v>
      </c>
      <c r="J12" s="36"/>
    </row>
    <row r="13" spans="1:10" ht="17.25" thickBot="1" x14ac:dyDescent="0.3">
      <c r="A13" s="23" t="s">
        <v>69</v>
      </c>
      <c r="B13" s="24"/>
      <c r="C13" s="24"/>
      <c r="D13" s="24"/>
      <c r="E13" s="24"/>
      <c r="F13" s="24"/>
      <c r="G13" s="24"/>
      <c r="H13" s="34"/>
      <c r="I13" s="34"/>
      <c r="J13" s="25">
        <v>664.5</v>
      </c>
    </row>
    <row r="14" spans="1:10" ht="17.25" thickTop="1" x14ac:dyDescent="0.25"/>
    <row r="17" spans="1:2" x14ac:dyDescent="0.25">
      <c r="A17" t="s">
        <v>80</v>
      </c>
      <c r="B17" s="2">
        <v>24.14</v>
      </c>
    </row>
    <row r="18" spans="1:2" x14ac:dyDescent="0.25">
      <c r="A18" s="15" t="s">
        <v>81</v>
      </c>
      <c r="B18" s="26">
        <f>1-_xlfn.CHISQ.DIST(24.17,9,1)</f>
        <v>4.0404827917857045E-3</v>
      </c>
    </row>
    <row r="20" spans="1:2" x14ac:dyDescent="0.25">
      <c r="A20" t="s">
        <v>80</v>
      </c>
      <c r="B20" s="2">
        <v>24.66</v>
      </c>
    </row>
    <row r="21" spans="1:2" x14ac:dyDescent="0.25">
      <c r="A21" s="15" t="s">
        <v>81</v>
      </c>
      <c r="B21" s="26">
        <f>1-_xlfn.CHISQ.DIST(24.66,9,1)</f>
        <v>3.3712265067478153E-3</v>
      </c>
    </row>
  </sheetData>
  <mergeCells count="13">
    <mergeCell ref="I6:J6"/>
    <mergeCell ref="A1:A2"/>
    <mergeCell ref="I1:J2"/>
    <mergeCell ref="I3:J3"/>
    <mergeCell ref="I4:J4"/>
    <mergeCell ref="I5:J5"/>
    <mergeCell ref="H13:I13"/>
    <mergeCell ref="I7:J7"/>
    <mergeCell ref="I8:J8"/>
    <mergeCell ref="I9:J9"/>
    <mergeCell ref="I10:J10"/>
    <mergeCell ref="I11:J11"/>
    <mergeCell ref="I12:J12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8</xdr:col>
                <xdr:colOff>0</xdr:colOff>
                <xdr:row>1</xdr:row>
                <xdr:rowOff>0</xdr:rowOff>
              </from>
              <to>
                <xdr:col>8</xdr:col>
                <xdr:colOff>561975</xdr:colOff>
                <xdr:row>2</xdr:row>
                <xdr:rowOff>9525</xdr:rowOff>
              </to>
            </anchor>
          </objectPr>
        </oleObject>
      </mc:Choice>
      <mc:Fallback>
        <oleObject progId="Equation.3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8" sqref="B18"/>
    </sheetView>
  </sheetViews>
  <sheetFormatPr defaultRowHeight="16.5" x14ac:dyDescent="0.25"/>
  <sheetData>
    <row r="1" spans="1:4" ht="17.25" thickTop="1" x14ac:dyDescent="0.25">
      <c r="A1" s="21" t="s">
        <v>82</v>
      </c>
      <c r="B1" s="21" t="s">
        <v>84</v>
      </c>
      <c r="C1" s="21" t="s">
        <v>86</v>
      </c>
      <c r="D1" s="21" t="s">
        <v>88</v>
      </c>
    </row>
    <row r="2" spans="1:4" ht="17.25" thickBot="1" x14ac:dyDescent="0.3">
      <c r="A2" s="20" t="s">
        <v>83</v>
      </c>
      <c r="B2" s="20" t="s">
        <v>85</v>
      </c>
      <c r="C2" s="20" t="s">
        <v>87</v>
      </c>
      <c r="D2" s="20" t="s">
        <v>89</v>
      </c>
    </row>
    <row r="3" spans="1:4" x14ac:dyDescent="0.25">
      <c r="A3" s="18">
        <v>78</v>
      </c>
      <c r="B3" s="18">
        <v>84</v>
      </c>
      <c r="C3" s="18" t="s">
        <v>90</v>
      </c>
      <c r="D3" s="18" t="s">
        <v>91</v>
      </c>
    </row>
    <row r="4" spans="1:4" x14ac:dyDescent="0.25">
      <c r="A4" s="18">
        <v>80</v>
      </c>
      <c r="B4" s="18">
        <v>83</v>
      </c>
      <c r="C4" s="18" t="s">
        <v>92</v>
      </c>
      <c r="D4" s="18">
        <v>10</v>
      </c>
    </row>
    <row r="5" spans="1:4" x14ac:dyDescent="0.25">
      <c r="A5" s="18">
        <v>90</v>
      </c>
      <c r="B5" s="18">
        <v>89</v>
      </c>
      <c r="C5" s="18" t="s">
        <v>93</v>
      </c>
      <c r="D5" s="18" t="s">
        <v>94</v>
      </c>
    </row>
    <row r="6" spans="1:4" x14ac:dyDescent="0.25">
      <c r="A6" s="18">
        <v>90</v>
      </c>
      <c r="B6" s="18">
        <v>90</v>
      </c>
      <c r="C6" s="18" t="s">
        <v>93</v>
      </c>
      <c r="D6" s="18" t="s">
        <v>93</v>
      </c>
    </row>
    <row r="7" spans="1:4" x14ac:dyDescent="0.25">
      <c r="A7" s="18">
        <v>70</v>
      </c>
      <c r="B7" s="18">
        <v>78</v>
      </c>
      <c r="C7" s="18">
        <v>2</v>
      </c>
      <c r="D7" s="18" t="s">
        <v>90</v>
      </c>
    </row>
    <row r="8" spans="1:4" x14ac:dyDescent="0.25">
      <c r="A8" s="18">
        <v>88</v>
      </c>
      <c r="B8" s="18">
        <v>89</v>
      </c>
      <c r="C8" s="18">
        <v>15</v>
      </c>
      <c r="D8" s="18" t="s">
        <v>94</v>
      </c>
    </row>
    <row r="9" spans="1:4" x14ac:dyDescent="0.25">
      <c r="A9" s="18">
        <v>82</v>
      </c>
      <c r="B9" s="18">
        <v>87</v>
      </c>
      <c r="C9" s="18">
        <v>9</v>
      </c>
      <c r="D9" s="18">
        <v>14</v>
      </c>
    </row>
    <row r="10" spans="1:4" x14ac:dyDescent="0.25">
      <c r="A10" s="18">
        <v>74</v>
      </c>
      <c r="B10" s="18">
        <v>84</v>
      </c>
      <c r="C10" s="18">
        <v>3</v>
      </c>
      <c r="D10" s="18" t="s">
        <v>91</v>
      </c>
    </row>
    <row r="11" spans="1:4" x14ac:dyDescent="0.25">
      <c r="A11" s="18">
        <v>65</v>
      </c>
      <c r="B11" s="18">
        <v>78</v>
      </c>
      <c r="C11" s="18">
        <v>1</v>
      </c>
      <c r="D11" s="18" t="s">
        <v>90</v>
      </c>
    </row>
    <row r="12" spans="1:4" ht="17.25" thickBot="1" x14ac:dyDescent="0.3">
      <c r="A12" s="22">
        <v>85</v>
      </c>
      <c r="B12" s="22">
        <v>80</v>
      </c>
      <c r="C12" s="22">
        <v>13</v>
      </c>
      <c r="D12" s="22" t="s">
        <v>92</v>
      </c>
    </row>
    <row r="13" spans="1:4" x14ac:dyDescent="0.25">
      <c r="A13" s="18"/>
      <c r="B13" s="27" t="s">
        <v>95</v>
      </c>
      <c r="C13" s="28">
        <v>93.5</v>
      </c>
      <c r="D13" s="28">
        <v>116.5</v>
      </c>
    </row>
    <row r="14" spans="1:4" ht="17.25" thickBot="1" x14ac:dyDescent="0.3">
      <c r="A14" s="24"/>
      <c r="B14" s="29" t="s">
        <v>96</v>
      </c>
      <c r="C14" s="24">
        <v>9.35</v>
      </c>
      <c r="D14" s="24">
        <v>11.65</v>
      </c>
    </row>
    <row r="15" spans="1:4" ht="17.25" thickTop="1" x14ac:dyDescent="0.25"/>
    <row r="16" spans="1:4" x14ac:dyDescent="0.25">
      <c r="A16" t="s">
        <v>57</v>
      </c>
      <c r="B16" s="2" t="s">
        <v>97</v>
      </c>
    </row>
    <row r="17" spans="1:2" x14ac:dyDescent="0.25">
      <c r="A17" s="2" t="s">
        <v>54</v>
      </c>
      <c r="B17" s="9">
        <f>1-_xlfn.NORM.DIST(0.873,0,1,1)</f>
        <v>0.19133153886014309</v>
      </c>
    </row>
    <row r="18" spans="1:2" x14ac:dyDescent="0.25">
      <c r="A18" s="2" t="s">
        <v>55</v>
      </c>
      <c r="B18" s="9">
        <f>(1-_xlfn.NORM.DIST(0.873,0,1,1))*2</f>
        <v>0.38266307772028618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8" sqref="I8"/>
    </sheetView>
  </sheetViews>
  <sheetFormatPr defaultRowHeight="16.5" x14ac:dyDescent="0.25"/>
  <sheetData>
    <row r="1" spans="1:6" ht="18" thickTop="1" thickBot="1" x14ac:dyDescent="0.3">
      <c r="A1" s="30" t="s">
        <v>98</v>
      </c>
      <c r="B1" s="30" t="s">
        <v>99</v>
      </c>
      <c r="C1" s="30" t="s">
        <v>100</v>
      </c>
      <c r="D1" s="30" t="s">
        <v>101</v>
      </c>
      <c r="E1" s="30" t="s">
        <v>102</v>
      </c>
      <c r="F1" s="30" t="s">
        <v>103</v>
      </c>
    </row>
    <row r="2" spans="1:6" x14ac:dyDescent="0.25">
      <c r="A2" s="18">
        <v>78</v>
      </c>
      <c r="B2" s="18">
        <v>84</v>
      </c>
      <c r="C2" s="18">
        <v>65</v>
      </c>
      <c r="D2" s="18">
        <v>11</v>
      </c>
      <c r="E2" s="18">
        <v>20</v>
      </c>
      <c r="F2" s="18">
        <v>1.5</v>
      </c>
    </row>
    <row r="3" spans="1:6" x14ac:dyDescent="0.25">
      <c r="A3" s="18">
        <v>80</v>
      </c>
      <c r="B3" s="18">
        <v>83</v>
      </c>
      <c r="C3" s="18">
        <v>84</v>
      </c>
      <c r="D3" s="18">
        <v>14</v>
      </c>
      <c r="E3" s="18">
        <v>18</v>
      </c>
      <c r="F3" s="18">
        <v>20</v>
      </c>
    </row>
    <row r="4" spans="1:6" x14ac:dyDescent="0.25">
      <c r="A4" s="18">
        <v>90</v>
      </c>
      <c r="B4" s="18">
        <v>89</v>
      </c>
      <c r="C4" s="18">
        <v>81</v>
      </c>
      <c r="D4" s="18">
        <v>29</v>
      </c>
      <c r="E4" s="18">
        <v>26.5</v>
      </c>
      <c r="F4" s="18">
        <v>16</v>
      </c>
    </row>
    <row r="5" spans="1:6" x14ac:dyDescent="0.25">
      <c r="A5" s="18">
        <v>90</v>
      </c>
      <c r="B5" s="18">
        <v>90</v>
      </c>
      <c r="C5" s="18">
        <v>92</v>
      </c>
      <c r="D5" s="18">
        <v>29</v>
      </c>
      <c r="E5" s="18">
        <v>29</v>
      </c>
      <c r="F5" s="18">
        <v>32</v>
      </c>
    </row>
    <row r="6" spans="1:6" x14ac:dyDescent="0.25">
      <c r="A6" s="18">
        <v>70</v>
      </c>
      <c r="B6" s="18">
        <v>78</v>
      </c>
      <c r="C6" s="18">
        <v>66</v>
      </c>
      <c r="D6" s="18">
        <v>4.5</v>
      </c>
      <c r="E6" s="18">
        <v>11</v>
      </c>
      <c r="F6" s="18">
        <v>3</v>
      </c>
    </row>
    <row r="7" spans="1:6" x14ac:dyDescent="0.25">
      <c r="A7" s="18">
        <v>88</v>
      </c>
      <c r="B7" s="18">
        <v>89</v>
      </c>
      <c r="C7" s="18">
        <v>70</v>
      </c>
      <c r="D7" s="18">
        <v>25</v>
      </c>
      <c r="E7" s="18">
        <v>26.5</v>
      </c>
      <c r="F7" s="18">
        <v>4.5</v>
      </c>
    </row>
    <row r="8" spans="1:6" x14ac:dyDescent="0.25">
      <c r="A8" s="18">
        <v>82</v>
      </c>
      <c r="B8" s="18">
        <v>87</v>
      </c>
      <c r="C8" s="18">
        <v>75</v>
      </c>
      <c r="D8" s="18">
        <v>17</v>
      </c>
      <c r="E8" s="18">
        <v>24</v>
      </c>
      <c r="F8" s="18">
        <v>8</v>
      </c>
    </row>
    <row r="9" spans="1:6" x14ac:dyDescent="0.25">
      <c r="A9" s="18">
        <v>74</v>
      </c>
      <c r="B9" s="18">
        <v>84</v>
      </c>
      <c r="C9" s="18">
        <v>85</v>
      </c>
      <c r="D9" s="18">
        <v>7</v>
      </c>
      <c r="E9" s="18">
        <v>20</v>
      </c>
      <c r="F9" s="18">
        <v>22.5</v>
      </c>
    </row>
    <row r="10" spans="1:6" x14ac:dyDescent="0.25">
      <c r="A10" s="18">
        <v>65</v>
      </c>
      <c r="B10" s="18">
        <v>78</v>
      </c>
      <c r="C10" s="18">
        <v>71</v>
      </c>
      <c r="D10" s="18">
        <v>1.5</v>
      </c>
      <c r="E10" s="18">
        <v>11</v>
      </c>
      <c r="F10" s="18">
        <v>6</v>
      </c>
    </row>
    <row r="11" spans="1:6" x14ac:dyDescent="0.25">
      <c r="A11" s="18">
        <v>85</v>
      </c>
      <c r="B11" s="18">
        <v>80</v>
      </c>
      <c r="C11" s="18">
        <v>91</v>
      </c>
      <c r="D11" s="18">
        <v>22.5</v>
      </c>
      <c r="E11" s="18">
        <v>14</v>
      </c>
      <c r="F11" s="18">
        <v>31</v>
      </c>
    </row>
    <row r="12" spans="1:6" x14ac:dyDescent="0.25">
      <c r="A12" s="18"/>
      <c r="B12" s="18"/>
      <c r="C12" s="18">
        <v>77</v>
      </c>
      <c r="D12" s="18"/>
      <c r="E12" s="18"/>
      <c r="F12" s="18">
        <v>9</v>
      </c>
    </row>
    <row r="13" spans="1:6" ht="17.25" thickBot="1" x14ac:dyDescent="0.3">
      <c r="A13" s="22"/>
      <c r="B13" s="22"/>
      <c r="C13" s="22">
        <v>80</v>
      </c>
      <c r="D13" s="22"/>
      <c r="E13" s="22"/>
      <c r="F13" s="22">
        <v>14</v>
      </c>
    </row>
    <row r="14" spans="1:6" x14ac:dyDescent="0.25">
      <c r="A14" s="18"/>
      <c r="B14" s="18"/>
      <c r="C14" s="27" t="s">
        <v>95</v>
      </c>
      <c r="D14" s="18">
        <f>SUM(D2:D13)</f>
        <v>160.5</v>
      </c>
      <c r="E14" s="18">
        <f>SUM(E2:E13)</f>
        <v>200</v>
      </c>
      <c r="F14" s="18">
        <f>SUM(F2:F13)</f>
        <v>167.5</v>
      </c>
    </row>
    <row r="15" spans="1:6" ht="17.25" thickBot="1" x14ac:dyDescent="0.3">
      <c r="A15" s="24"/>
      <c r="B15" s="24"/>
      <c r="C15" s="29" t="s">
        <v>96</v>
      </c>
      <c r="D15" s="32">
        <f>D14/10</f>
        <v>16.05</v>
      </c>
      <c r="E15" s="33">
        <f>E14/10</f>
        <v>20</v>
      </c>
      <c r="F15" s="31">
        <f>F14/12</f>
        <v>13.958333333333334</v>
      </c>
    </row>
    <row r="16" spans="1:6" ht="17.25" thickTop="1" x14ac:dyDescent="0.25"/>
    <row r="17" spans="3:4" x14ac:dyDescent="0.25">
      <c r="C17" s="2" t="s">
        <v>104</v>
      </c>
      <c r="D17" s="5">
        <f>(12/(32*(32+1))*(D14^2/10+E14^2/10+F14^2/12))-3*(32+1)</f>
        <v>2.2959753787878867</v>
      </c>
    </row>
    <row r="18" spans="3:4" x14ac:dyDescent="0.25">
      <c r="C18" t="s">
        <v>80</v>
      </c>
      <c r="D18" s="5">
        <v>2.3039999999999998</v>
      </c>
    </row>
    <row r="19" spans="3:4" x14ac:dyDescent="0.25">
      <c r="C19" s="15" t="s">
        <v>81</v>
      </c>
      <c r="D19" s="26">
        <f>1-_xlfn.CHISQ.DIST(2.304,2,1)</f>
        <v>0.31600412869186256</v>
      </c>
    </row>
    <row r="20" spans="3:4" x14ac:dyDescent="0.25">
      <c r="D20" s="26">
        <f>_xlfn.CHISQ.DIST.RT(2.304,2)</f>
        <v>0.31600412869186256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表17.1</vt:lpstr>
      <vt:lpstr>範例17.3.3.1</vt:lpstr>
      <vt:lpstr>範例17.3.3.2</vt:lpstr>
      <vt:lpstr>表17.5&amp;圖17.2</vt:lpstr>
      <vt:lpstr>表17.8</vt:lpstr>
      <vt:lpstr>表17.9</vt:lpstr>
      <vt:lpstr>表17.10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2012-08-17T13:03:43Z</dcterms:created>
  <dcterms:modified xsi:type="dcterms:W3CDTF">2014-09-14T08:59:00Z</dcterms:modified>
</cp:coreProperties>
</file>